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35" yWindow="930" windowWidth="11100" windowHeight="6345"/>
  </bookViews>
  <sheets>
    <sheet name="tek" sheetId="10" r:id="rId1"/>
  </sheets>
  <definedNames>
    <definedName name="_xlnm._FilterDatabase" localSheetId="0" hidden="1">tek!$A$6:$I$21</definedName>
    <definedName name="_xlnm.Print_Area" localSheetId="0">tek!$A$1:$G$21</definedName>
    <definedName name="_xlnm.Print_Titles" localSheetId="0">tek!$1:$5</definedName>
  </definedNames>
  <calcPr calcId="125725"/>
</workbook>
</file>

<file path=xl/calcChain.xml><?xml version="1.0" encoding="utf-8"?>
<calcChain xmlns="http://schemas.openxmlformats.org/spreadsheetml/2006/main">
  <c r="I6" i="10"/>
  <c r="I18" l="1"/>
  <c r="I14"/>
  <c r="I10"/>
  <c r="J3" l="1"/>
  <c r="J2"/>
</calcChain>
</file>

<file path=xl/sharedStrings.xml><?xml version="1.0" encoding="utf-8"?>
<sst xmlns="http://schemas.openxmlformats.org/spreadsheetml/2006/main" count="31" uniqueCount="31">
  <si>
    <t>Št. številka</t>
  </si>
  <si>
    <t>Ekipa</t>
  </si>
  <si>
    <t>Mesto</t>
  </si>
  <si>
    <t>Čas tekača</t>
  </si>
  <si>
    <t>Čas ekipe</t>
  </si>
  <si>
    <t>Starost</t>
  </si>
  <si>
    <t xml:space="preserve">            7. tek svete Barbare</t>
  </si>
  <si>
    <t>najstarejši</t>
  </si>
  <si>
    <t>najmlajši</t>
  </si>
  <si>
    <t>Tekaška šola Živko</t>
  </si>
  <si>
    <t>Koroški atletski klub</t>
  </si>
  <si>
    <t>Borči Team</t>
  </si>
  <si>
    <t>Hijacinta ŽOHAR</t>
  </si>
  <si>
    <t>Nataša PEPELNJAK</t>
  </si>
  <si>
    <t>Davorin PEPELNJAK</t>
  </si>
  <si>
    <t>Dejan ŽOHAR</t>
  </si>
  <si>
    <t>TURBO KVARTET</t>
  </si>
  <si>
    <t>Blaž FUŽIR</t>
  </si>
  <si>
    <t>Pina LIHTENEGER VIDMAJER</t>
  </si>
  <si>
    <t>Tine GLAVIČ</t>
  </si>
  <si>
    <t>Tadej GRILC</t>
  </si>
  <si>
    <t>Jože ŠKODNIK</t>
  </si>
  <si>
    <t>Jasna GOLEŽ</t>
  </si>
  <si>
    <t>Robert ŽIVKO</t>
  </si>
  <si>
    <t>Daniel BARILA</t>
  </si>
  <si>
    <t>Tim SENIČAR</t>
  </si>
  <si>
    <t>Anej ZUPANC</t>
  </si>
  <si>
    <t>Ina ROJNIK</t>
  </si>
  <si>
    <t>Vid KRAMER</t>
  </si>
  <si>
    <t>Rezultati - društva</t>
  </si>
  <si>
    <t>Ime in Priimek</t>
  </si>
</sst>
</file>

<file path=xl/styles.xml><?xml version="1.0" encoding="utf-8"?>
<styleSheet xmlns="http://schemas.openxmlformats.org/spreadsheetml/2006/main">
  <numFmts count="1">
    <numFmt numFmtId="164" formatCode="hh:mm:ss;@"/>
  </numFmts>
  <fonts count="9">
    <font>
      <sz val="10"/>
      <name val="Arial CE"/>
      <charset val="238"/>
    </font>
    <font>
      <sz val="18"/>
      <name val="Arial CE"/>
      <family val="2"/>
      <charset val="238"/>
    </font>
    <font>
      <sz val="12"/>
      <name val="Arial CE"/>
      <family val="2"/>
      <charset val="238"/>
    </font>
    <font>
      <b/>
      <sz val="16"/>
      <name val="Arial CE"/>
      <charset val="238"/>
    </font>
    <font>
      <sz val="26"/>
      <name val="Arial CE"/>
      <family val="2"/>
      <charset val="238"/>
    </font>
    <font>
      <b/>
      <sz val="12"/>
      <name val="Arial CE"/>
      <charset val="238"/>
    </font>
    <font>
      <b/>
      <sz val="20"/>
      <name val="Arial CE"/>
      <charset val="238"/>
    </font>
    <font>
      <sz val="36"/>
      <name val="Arial CE"/>
      <charset val="238"/>
    </font>
    <font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2" fillId="0" borderId="0" xfId="0" applyNumberFormat="1" applyFont="1" applyAlignment="1">
      <alignment horizontal="left"/>
    </xf>
    <xf numFmtId="47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47" fontId="0" fillId="0" borderId="5" xfId="0" applyNumberFormat="1" applyBorder="1"/>
    <xf numFmtId="47" fontId="0" fillId="0" borderId="6" xfId="0" applyNumberFormat="1" applyBorder="1"/>
    <xf numFmtId="0" fontId="3" fillId="0" borderId="0" xfId="0" applyFont="1"/>
    <xf numFmtId="0" fontId="4" fillId="0" borderId="0" xfId="0" applyFont="1" applyAlignment="1">
      <alignment vertical="center"/>
    </xf>
    <xf numFmtId="164" fontId="0" fillId="0" borderId="0" xfId="0" applyNumberFormat="1"/>
    <xf numFmtId="164" fontId="1" fillId="0" borderId="0" xfId="0" applyNumberFormat="1" applyFont="1"/>
    <xf numFmtId="164" fontId="0" fillId="0" borderId="3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5" fillId="0" borderId="0" xfId="0" applyFont="1"/>
    <xf numFmtId="0" fontId="5" fillId="0" borderId="4" xfId="0" applyFont="1" applyBorder="1"/>
    <xf numFmtId="0" fontId="8" fillId="0" borderId="0" xfId="0" applyFont="1"/>
    <xf numFmtId="0" fontId="0" fillId="0" borderId="19" xfId="0" applyBorder="1"/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/>
    <xf numFmtId="0" fontId="0" fillId="0" borderId="26" xfId="0" applyBorder="1" applyAlignment="1">
      <alignment horizontal="center"/>
    </xf>
    <xf numFmtId="0" fontId="0" fillId="0" borderId="23" xfId="0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9525</xdr:rowOff>
    </xdr:from>
    <xdr:to>
      <xdr:col>7</xdr:col>
      <xdr:colOff>0</xdr:colOff>
      <xdr:row>3</xdr:row>
      <xdr:rowOff>152400</xdr:rowOff>
    </xdr:to>
    <xdr:pic>
      <xdr:nvPicPr>
        <xdr:cNvPr id="1037" name="Picture 2" descr="Barbara-zla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5419725" y="9525"/>
          <a:ext cx="70485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0</xdr:rowOff>
    </xdr:from>
    <xdr:to>
      <xdr:col>2</xdr:col>
      <xdr:colOff>466725</xdr:colOff>
      <xdr:row>0</xdr:row>
      <xdr:rowOff>1190625</xdr:rowOff>
    </xdr:to>
    <xdr:pic>
      <xdr:nvPicPr>
        <xdr:cNvPr id="10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" y="0"/>
          <a:ext cx="11239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zoomScaleNormal="100" workbookViewId="0">
      <pane ySplit="4" topLeftCell="A5" activePane="bottomLeft" state="frozen"/>
      <selection pane="bottomLeft" activeCell="C6" sqref="C6"/>
    </sheetView>
  </sheetViews>
  <sheetFormatPr defaultRowHeight="15.75"/>
  <cols>
    <col min="1" max="1" width="7.42578125" style="22" customWidth="1"/>
    <col min="2" max="2" width="10.42578125" customWidth="1"/>
    <col min="3" max="3" width="20.7109375" customWidth="1"/>
    <col min="4" max="4" width="9.140625" style="3"/>
    <col min="5" max="5" width="22.5703125" customWidth="1"/>
    <col min="6" max="6" width="11" customWidth="1"/>
    <col min="7" max="7" width="10.5703125" style="13" customWidth="1"/>
    <col min="8" max="8" width="18.5703125" customWidth="1"/>
  </cols>
  <sheetData>
    <row r="1" spans="1:10" ht="96.75" customHeight="1">
      <c r="C1" s="12" t="s">
        <v>6</v>
      </c>
    </row>
    <row r="2" spans="1:10">
      <c r="I2" t="s">
        <v>7</v>
      </c>
      <c r="J2">
        <f>MAX(I6:I21)</f>
        <v>163</v>
      </c>
    </row>
    <row r="3" spans="1:10" s="1" customFormat="1" ht="23.25">
      <c r="A3" s="22"/>
      <c r="C3" s="11" t="s">
        <v>29</v>
      </c>
      <c r="D3" s="2"/>
      <c r="F3" s="4"/>
      <c r="G3" s="14"/>
      <c r="I3" s="24" t="s">
        <v>8</v>
      </c>
      <c r="J3" s="24">
        <f>MIN(I6:I21)</f>
        <v>57</v>
      </c>
    </row>
    <row r="4" spans="1:10" ht="16.5" thickBot="1"/>
    <row r="5" spans="1:10" ht="13.5" customHeight="1" thickBot="1">
      <c r="A5" s="23" t="s">
        <v>2</v>
      </c>
      <c r="B5" s="6" t="s">
        <v>0</v>
      </c>
      <c r="C5" s="25" t="s">
        <v>30</v>
      </c>
      <c r="D5" s="26" t="s">
        <v>5</v>
      </c>
      <c r="E5" s="8" t="s">
        <v>1</v>
      </c>
      <c r="F5" s="7" t="s">
        <v>3</v>
      </c>
      <c r="G5" s="15" t="s">
        <v>4</v>
      </c>
    </row>
    <row r="6" spans="1:10" ht="12.75" customHeight="1">
      <c r="A6" s="34">
        <v>1</v>
      </c>
      <c r="B6" s="37">
        <v>63</v>
      </c>
      <c r="C6" s="19" t="s">
        <v>17</v>
      </c>
      <c r="D6" s="27">
        <v>17</v>
      </c>
      <c r="E6" s="40" t="s">
        <v>10</v>
      </c>
      <c r="F6" s="9"/>
      <c r="G6" s="18">
        <v>8.2523148148148148E-3</v>
      </c>
      <c r="I6">
        <f>SUM(D6:D9)</f>
        <v>70</v>
      </c>
    </row>
    <row r="7" spans="1:10" ht="12.75" customHeight="1">
      <c r="A7" s="35"/>
      <c r="B7" s="38"/>
      <c r="C7" s="20" t="s">
        <v>18</v>
      </c>
      <c r="D7" s="28">
        <v>18</v>
      </c>
      <c r="E7" s="41"/>
      <c r="F7" s="5"/>
      <c r="G7" s="16">
        <v>1.7754629629629631E-2</v>
      </c>
    </row>
    <row r="8" spans="1:10" ht="12.75" customHeight="1">
      <c r="A8" s="35"/>
      <c r="B8" s="38"/>
      <c r="C8" s="20" t="s">
        <v>19</v>
      </c>
      <c r="D8" s="28">
        <v>14</v>
      </c>
      <c r="E8" s="41"/>
      <c r="F8" s="5"/>
      <c r="G8" s="16">
        <v>2.5694444444444447E-2</v>
      </c>
    </row>
    <row r="9" spans="1:10" ht="13.5" customHeight="1" thickBot="1">
      <c r="A9" s="36"/>
      <c r="B9" s="39"/>
      <c r="C9" s="21" t="s">
        <v>20</v>
      </c>
      <c r="D9" s="29">
        <v>21</v>
      </c>
      <c r="E9" s="42"/>
      <c r="F9" s="10"/>
      <c r="G9" s="17">
        <v>3.3263888888888891E-2</v>
      </c>
    </row>
    <row r="10" spans="1:10" ht="12.75" customHeight="1">
      <c r="A10" s="34">
        <v>2</v>
      </c>
      <c r="B10" s="37">
        <v>39</v>
      </c>
      <c r="C10" s="31" t="s">
        <v>21</v>
      </c>
      <c r="D10" s="32">
        <v>35</v>
      </c>
      <c r="E10" s="40" t="s">
        <v>9</v>
      </c>
      <c r="F10" s="9"/>
      <c r="G10" s="18">
        <v>8.1365740740740738E-3</v>
      </c>
      <c r="I10">
        <f>SUM(D10:D13)</f>
        <v>86</v>
      </c>
    </row>
    <row r="11" spans="1:10" ht="12.75" customHeight="1">
      <c r="A11" s="35"/>
      <c r="B11" s="38"/>
      <c r="C11" s="20" t="s">
        <v>22</v>
      </c>
      <c r="D11" s="28">
        <v>17</v>
      </c>
      <c r="E11" s="41"/>
      <c r="F11" s="5"/>
      <c r="G11" s="16">
        <v>1.7662037037037035E-2</v>
      </c>
    </row>
    <row r="12" spans="1:10" ht="12.75" customHeight="1">
      <c r="A12" s="35"/>
      <c r="B12" s="38"/>
      <c r="C12" s="20" t="s">
        <v>23</v>
      </c>
      <c r="D12" s="28">
        <v>18</v>
      </c>
      <c r="E12" s="41"/>
      <c r="F12" s="5"/>
      <c r="G12" s="16">
        <v>2.585648148148148E-2</v>
      </c>
    </row>
    <row r="13" spans="1:10" ht="13.5" customHeight="1" thickBot="1">
      <c r="A13" s="36"/>
      <c r="B13" s="39"/>
      <c r="C13" s="33" t="s">
        <v>24</v>
      </c>
      <c r="D13" s="30">
        <v>16</v>
      </c>
      <c r="E13" s="42"/>
      <c r="F13" s="10"/>
      <c r="G13" s="17">
        <v>3.4004629629629628E-2</v>
      </c>
    </row>
    <row r="14" spans="1:10" ht="12.75" customHeight="1">
      <c r="A14" s="34">
        <v>3</v>
      </c>
      <c r="B14" s="37">
        <v>45</v>
      </c>
      <c r="C14" s="19" t="s">
        <v>25</v>
      </c>
      <c r="D14" s="27">
        <v>16</v>
      </c>
      <c r="E14" s="40" t="s">
        <v>11</v>
      </c>
      <c r="F14" s="9"/>
      <c r="G14" s="18">
        <v>8.5416666666666679E-3</v>
      </c>
      <c r="I14">
        <f>SUM(D14:D17)</f>
        <v>57</v>
      </c>
    </row>
    <row r="15" spans="1:10" ht="12.75" customHeight="1">
      <c r="A15" s="35"/>
      <c r="B15" s="38"/>
      <c r="C15" s="20" t="s">
        <v>26</v>
      </c>
      <c r="D15" s="28">
        <v>13</v>
      </c>
      <c r="E15" s="41"/>
      <c r="F15" s="5"/>
      <c r="G15" s="16">
        <v>1.7523148148148149E-2</v>
      </c>
    </row>
    <row r="16" spans="1:10" ht="12.75" customHeight="1">
      <c r="A16" s="35"/>
      <c r="B16" s="38"/>
      <c r="C16" s="20" t="s">
        <v>27</v>
      </c>
      <c r="D16" s="28">
        <v>14</v>
      </c>
      <c r="E16" s="41"/>
      <c r="F16" s="5"/>
      <c r="G16" s="16">
        <v>2.7395833333333338E-2</v>
      </c>
    </row>
    <row r="17" spans="1:9" ht="13.5" customHeight="1" thickBot="1">
      <c r="A17" s="36"/>
      <c r="B17" s="39"/>
      <c r="C17" s="21" t="s">
        <v>28</v>
      </c>
      <c r="D17" s="29">
        <v>14</v>
      </c>
      <c r="E17" s="42"/>
      <c r="F17" s="10"/>
      <c r="G17" s="17">
        <v>3.636574074074074E-2</v>
      </c>
    </row>
    <row r="18" spans="1:9" ht="12.75" customHeight="1">
      <c r="A18" s="34">
        <v>4</v>
      </c>
      <c r="B18" s="37">
        <v>35</v>
      </c>
      <c r="C18" s="19" t="s">
        <v>12</v>
      </c>
      <c r="D18" s="27">
        <v>41</v>
      </c>
      <c r="E18" s="40" t="s">
        <v>16</v>
      </c>
      <c r="F18" s="9"/>
      <c r="G18" s="18">
        <v>1.105324074074074E-2</v>
      </c>
      <c r="I18">
        <f>SUM(D18:D21)</f>
        <v>163</v>
      </c>
    </row>
    <row r="19" spans="1:9" ht="12.75" customHeight="1">
      <c r="A19" s="35"/>
      <c r="B19" s="38"/>
      <c r="C19" s="20" t="s">
        <v>13</v>
      </c>
      <c r="D19" s="28">
        <v>36</v>
      </c>
      <c r="E19" s="41"/>
      <c r="F19" s="5"/>
      <c r="G19" s="16">
        <v>2.1226851851851854E-2</v>
      </c>
    </row>
    <row r="20" spans="1:9" ht="12.75" customHeight="1">
      <c r="A20" s="35"/>
      <c r="B20" s="38"/>
      <c r="C20" s="20" t="s">
        <v>14</v>
      </c>
      <c r="D20" s="28">
        <v>45</v>
      </c>
      <c r="E20" s="41"/>
      <c r="F20" s="5"/>
      <c r="G20" s="16">
        <v>3.0567129629629628E-2</v>
      </c>
    </row>
    <row r="21" spans="1:9" ht="13.5" customHeight="1" thickBot="1">
      <c r="A21" s="36"/>
      <c r="B21" s="39"/>
      <c r="C21" s="21" t="s">
        <v>15</v>
      </c>
      <c r="D21" s="29">
        <v>41</v>
      </c>
      <c r="E21" s="42"/>
      <c r="F21" s="10"/>
      <c r="G21" s="17">
        <v>3.9328703703703706E-2</v>
      </c>
    </row>
    <row r="22" spans="1:9" ht="12.75" customHeight="1"/>
    <row r="23" spans="1:9" ht="12.75" customHeight="1"/>
    <row r="24" spans="1:9" ht="13.5" customHeight="1"/>
    <row r="25" spans="1:9" ht="12.75" customHeight="1"/>
    <row r="26" spans="1:9" ht="12.75" customHeight="1"/>
    <row r="27" spans="1:9" ht="12.75" customHeight="1"/>
    <row r="28" spans="1:9" ht="13.5" customHeight="1"/>
  </sheetData>
  <dataConsolidate/>
  <mergeCells count="12">
    <mergeCell ref="A18:A21"/>
    <mergeCell ref="A10:A13"/>
    <mergeCell ref="B6:B9"/>
    <mergeCell ref="E6:E9"/>
    <mergeCell ref="A14:A17"/>
    <mergeCell ref="E10:E13"/>
    <mergeCell ref="B10:B13"/>
    <mergeCell ref="B14:B17"/>
    <mergeCell ref="B18:B21"/>
    <mergeCell ref="E18:E21"/>
    <mergeCell ref="E14:E17"/>
    <mergeCell ref="A6:A9"/>
  </mergeCells>
  <phoneticPr fontId="0" type="noConversion"/>
  <pageMargins left="0.51181102362204722" right="0.55118110236220474" top="0.19685039370078741" bottom="0.55118110236220474" header="0" footer="0"/>
  <pageSetup paperSize="9" orientation="portrait" r:id="rId1"/>
  <headerFooter alignWithMargins="0">
    <oddFooter>&amp;L&amp;D&amp;CŠPORTNO DRUŠTVO POSLOVNEGA SISTEMA PREMOGOVNIK VELENJE&amp;R&amp;P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tek</vt:lpstr>
      <vt:lpstr>tek!Področje_tiskanja</vt:lpstr>
      <vt:lpstr>tek!Tiskanje_naslovov</vt:lpstr>
    </vt:vector>
  </TitlesOfParts>
  <Company>Agencija RS za placilni prome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</dc:creator>
  <cp:lastModifiedBy>vedenik-primoz</cp:lastModifiedBy>
  <cp:lastPrinted>2011-12-04T10:51:28Z</cp:lastPrinted>
  <dcterms:created xsi:type="dcterms:W3CDTF">2003-10-18T12:17:05Z</dcterms:created>
  <dcterms:modified xsi:type="dcterms:W3CDTF">2011-12-05T10:08:29Z</dcterms:modified>
</cp:coreProperties>
</file>